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updateLinks="never" codeName="ThisWorkbook" hidePivotFieldList="1" defaultThemeVersion="124226"/>
  <xr:revisionPtr revIDLastSave="119" documentId="8_{D2F27E41-AD3E-444E-9104-D020FFA3B885}" xr6:coauthVersionLast="47" xr6:coauthVersionMax="47" xr10:uidLastSave="{C4CD155F-5EAB-465F-8FFB-D2DFF5C82E8F}"/>
  <bookViews>
    <workbookView xWindow="-110" yWindow="-110" windowWidth="19420" windowHeight="10300" tabRatio="866" xr2:uid="{F91B9E5E-99E5-4B42-A999-2BDD3926AF41}"/>
  </bookViews>
  <sheets>
    <sheet name="Construction" sheetId="97" r:id="rId1"/>
    <sheet name="query" sheetId="101" state="hidden" r:id="rId2"/>
    <sheet name="Distribution Log" sheetId="100" state="hidden" r:id="rId3"/>
  </sheets>
  <definedNames>
    <definedName name="_xlnm._FilterDatabase" localSheetId="0" hidden="1">Construction!$A$3:$E$34</definedName>
    <definedName name="_xlnm.Print_Titles" localSheetId="0">Construction!$3:$3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<sst xmlns="http://schemas.openxmlformats.org/spreadsheetml/2006/main" count="277" uniqueCount="149">
  <si>
    <t>Category</t>
  </si>
  <si>
    <t>Port Contact</t>
  </si>
  <si>
    <t>Procurement Title</t>
  </si>
  <si>
    <t>Description</t>
  </si>
  <si>
    <t>Department</t>
  </si>
  <si>
    <t>Estimate</t>
  </si>
  <si>
    <t>Project Mgr</t>
  </si>
  <si>
    <t>Advertisement Date</t>
  </si>
  <si>
    <t>Port Contact Email</t>
  </si>
  <si>
    <t>Future Procurement Opportunity Summary - Major Construction &amp; Small Works</t>
  </si>
  <si>
    <t>FPL Distribution 
Schedule</t>
  </si>
  <si>
    <t>Major Construction</t>
  </si>
  <si>
    <t>Omwega, Moraa</t>
  </si>
  <si>
    <t>Omwega.M@portseattle.org</t>
  </si>
  <si>
    <t>Waterfront Project Management</t>
  </si>
  <si>
    <t>Aviation Project Management Group</t>
  </si>
  <si>
    <t>Jarvi, Valarie</t>
  </si>
  <si>
    <t>Jarvi.V@portseattle.org</t>
  </si>
  <si>
    <t>Techa, Katie</t>
  </si>
  <si>
    <t>Peterson, Angela</t>
  </si>
  <si>
    <t>Peterson.A@portseattle.org</t>
  </si>
  <si>
    <t>Northwest Seaport Alliance (NWSA)</t>
  </si>
  <si>
    <t>Huffman, Valerie</t>
  </si>
  <si>
    <t>Maldonado, Yanet</t>
  </si>
  <si>
    <t>Maldonado.Y@portseattle.org</t>
  </si>
  <si>
    <t>Van Cleve, Mike</t>
  </si>
  <si>
    <t>VanCleve.M@portseattle.org</t>
  </si>
  <si>
    <t>$1M - $1.2M</t>
  </si>
  <si>
    <t>​Bell St. Garage Elevators (N4 and N5) including (E2 and E3) Mods will replace obsolete controllers, door closers including ceiling and light replacements.  Other modifications include code compliance required updates such as Shut-off switches, Venting, Fire Alarms, and elevator Pit lighting.</t>
  </si>
  <si>
    <t>Jackson, Rod</t>
  </si>
  <si>
    <t>Moreno, Ray</t>
  </si>
  <si>
    <t>Restoration of 1947 water main integrity by using cured in place pipe (CIPP) technology (Design-Bid-Build)</t>
  </si>
  <si>
    <t>$4M - $5M</t>
  </si>
  <si>
    <t>Savita, Rishiraj  - Contractor</t>
  </si>
  <si>
    <t>Hansen, Samuel</t>
  </si>
  <si>
    <t>$500K - $600K</t>
  </si>
  <si>
    <t>Piccolo, Matthew</t>
  </si>
  <si>
    <t>$10M - $12M</t>
  </si>
  <si>
    <t>Jordan, JJ</t>
  </si>
  <si>
    <t>Parking Garage UPS</t>
  </si>
  <si>
    <t>Demo and replacement of existing Parking Garage UPS system which provides backup power to parking garage ticketing kiosks and associated gates.  Replacement includes new UPS equipment, subpanels, electrical feeders, disconnects, and breakers.  New UPS equpment will include data connections for alarm monitoring.</t>
  </si>
  <si>
    <t>Public Safety DAS Upgrade</t>
  </si>
  <si>
    <t>Demo and installation of Distributed Antenna System (DAS) equipment which includes Bi-Directional Amplifiers (BDA), antennas, cabling, fiber optic, patch panels, and other associated equipment as specified in the design for a critical and redundant system. Perform coverage testing and commissioning as necessary to verify it meets design standards.</t>
  </si>
  <si>
    <t>Williams, Randa</t>
  </si>
  <si>
    <t>3Q 2026</t>
  </si>
  <si>
    <t>4Q 2026</t>
  </si>
  <si>
    <t>1Q 2027</t>
  </si>
  <si>
    <t>Fleet Fast EV Charging - Construction</t>
  </si>
  <si>
    <t>Fast EV Charging</t>
  </si>
  <si>
    <t>2Q 2027</t>
  </si>
  <si>
    <t>AIRFIELD 2028 ALL PROJECTS (AIP / AUI / CIRCUITS / FOD) Combined</t>
  </si>
  <si>
    <t>AIRFIELD 2029 ALL PROJECTS (AIP / AUI / CIRCUITS / FOD) Combined</t>
  </si>
  <si>
    <t>AIRFIELD 2030 ALL PROJECTS (AIP / AUI / CIRCUITS / FOD) Combined</t>
  </si>
  <si>
    <t>Rental Car Facility (RCF) Customer Service Building (CSB) Re-Demising</t>
  </si>
  <si>
    <t>$6M- $8M</t>
  </si>
  <si>
    <t>Leonard, Tim</t>
  </si>
  <si>
    <t>Jack Block Park Pier Replacement</t>
  </si>
  <si>
    <t>Demolish existing end of life pier and construct new pier at Jack Block Park, make associated repairs to pier plaza</t>
  </si>
  <si>
    <t>Cuellar, Crystal</t>
  </si>
  <si>
    <t>Fishermen's Terminal C-15 Building Improvement</t>
  </si>
  <si>
    <t>$8-10M</t>
  </si>
  <si>
    <t>T18 Water Main Replacement - Construction</t>
  </si>
  <si>
    <t>T18 Lift Station Replacement</t>
  </si>
  <si>
    <t>The lift station at the north lunchroom located at Terminal 18 needs to be replaced in its entirety.</t>
  </si>
  <si>
    <t>3Q 2027</t>
  </si>
  <si>
    <t>$1M - $1.5M</t>
  </si>
  <si>
    <t>Deaerator (DA) and Condensate System Upgrades</t>
  </si>
  <si>
    <t>Replace the Deaerator (DA) and Condensate tanks in the Central Mechanical Plant</t>
  </si>
  <si>
    <t>Work entails replacing a portion of stormwater drain line that was disconnected from the main King County line that runs under Emerson Street.  Includes excavation; removal and replacement of line; new connection point to main line; fill and asphalt.  Also requires considerable traffic controls (Impacts several lanes of traffic on a busy roadway).</t>
  </si>
  <si>
    <t>Klett, Brandon</t>
  </si>
  <si>
    <t>Airfield Recircuiting – replace airfield lighting circuits with low megger readings; install LED lighting fixtures and signs Airfield Pavement and Utility Replacement – replace failing pavement and critical utilities Wildlife Hazard Management – remove turf edge dams along runways, taxiways and access roads; install anti-perching devices on airfield signs; mitigate ponding by regrading and installing storm drainage infrastructure Fire Hydrant Access Hatches Replacement – replace failing flush fire hydrant access hatches</t>
  </si>
  <si>
    <t>Gonzalez-Rigatto, Leila</t>
  </si>
  <si>
    <t>Gonzalez-Rigatto.L@portseattle.org</t>
  </si>
  <si>
    <t>$7M - $10M</t>
  </si>
  <si>
    <t>Ruzon, Julia</t>
  </si>
  <si>
    <t>$5M - $6M</t>
  </si>
  <si>
    <t>Virtual Ramp Tower</t>
  </si>
  <si>
    <t xml:space="preserve">This project is building a virtual ramp tower for Seattle-Tacoma International Airport. This project will ensure the ramp tower has visibility and will integrate with existing ramp tower software. This project is necessary to ensure safe and efficient Airport Operations at Seattle-Tacoma International Airport. </t>
  </si>
  <si>
    <t>$6M - $8M</t>
  </si>
  <si>
    <t>4Q 2027</t>
  </si>
  <si>
    <t>Replace the roof of the Terminal 5 Gatehouse building and address multiple areas of internal distress: Provide a roof overlay assembly, replacing damaged roofing as necessary. Replace existing coping, flashing, scuppers, and drains. Replace 3 existing sky lights Install fall protection system  Replace approximately 2000 SF of damaged wallboard.  Add blocking at doors and corners, including tension ties at southeast corner of Server Room.  Frame (2x6) opening for cable ladder and reestablish necessary bearings at Server Room door.  Replace damaged glazing panel and provide additional shims above relite frame.  Replace 2 solid core doors and frames and reseal joints. Replace damaged acoustical ceiling panels and grid.</t>
  </si>
  <si>
    <t>Gibson, Patrick</t>
  </si>
  <si>
    <t>Checkpoint Security Grill Replacement - DBB</t>
  </si>
  <si>
    <t>Provide full design, permitting, and construction services for the replacement of the Checkpoint 5 security grill.  Scope includes site assessment, preparation of design drawings and specifications meeting TSA CRPG Section 3-5 requirements, submittal for review and permit approval, removal and disposal of the existing grill, fabrication and installation of the new system, integration with existing structural, electrical, and security badge access infrastructure, and coordination with all relevant stakeholders to ensure compliance and minimal operational disruption.</t>
  </si>
  <si>
    <t>$1.5M - $1.7M</t>
  </si>
  <si>
    <t>Deardorff, Collette</t>
  </si>
  <si>
    <t>Miick, Sharon</t>
  </si>
  <si>
    <t>Elevator Lobby 2 Way Communications</t>
  </si>
  <si>
    <t>Install new communication boxes outside of 17 elevators in the terminal plus to 3 service elevators and 3 ramp landing elevators (total of 23 new communication boxes).</t>
  </si>
  <si>
    <t>$8M - $9M</t>
  </si>
  <si>
    <t>Burdett, Christina</t>
  </si>
  <si>
    <t>Terminal 25 (T-25) South Habitat Restoration - GC/CM Pre-Construction</t>
  </si>
  <si>
    <t>Emerson St. Sinkhole Repair</t>
  </si>
  <si>
    <t xml:space="preserve">Replace approximately 20,000' of water mains, fittings, valves, hydrants, and ship water on the east 100 acres of Terminal 18. </t>
  </si>
  <si>
    <t>$25M - $30M</t>
  </si>
  <si>
    <t>Həʔapus Park Redevelopment - Construction</t>
  </si>
  <si>
    <t>Yun, Julie</t>
  </si>
  <si>
    <t>Rehm, Todd</t>
  </si>
  <si>
    <t>Rehm.T@portseattle.org</t>
  </si>
  <si>
    <t>1Q 2028</t>
  </si>
  <si>
    <t>1947 Watermain - North Bound Airport Expressway Preservation</t>
  </si>
  <si>
    <t>$7M - $8M</t>
  </si>
  <si>
    <t>$3M - $4M</t>
  </si>
  <si>
    <t>Wu, Mengqi</t>
  </si>
  <si>
    <t>Pier 69 Third Floor Terrace Repair</t>
  </si>
  <si>
    <t>Improvements to Building C-15 at Fishermen's Terminal. The project will replace the existing C-15 Building Roof Gutters, some Roof Top Vents, Windows (151ea), Cladding and Tower Structure repairs.</t>
  </si>
  <si>
    <t>Waterfront Elevator Controls - BES</t>
  </si>
  <si>
    <t>Variable Frequency Drives (VFD) Replacement Phase 3 (DBB)</t>
  </si>
  <si>
    <t>This project will remove and replace the remaining 125 failing Robicon VFDs with new equipment.  Connect VFDs to the Port’s Direct Digital Controller (DDC) system for energy usage monitoring, output control readings, and monitoring efficiency.  Provide wiring, testing, commissioning and associated equipment for a fully functional system.</t>
  </si>
  <si>
    <t>Aviation Facilities &amp; Infrastructure</t>
  </si>
  <si>
    <t>$10M - $11M</t>
  </si>
  <si>
    <t>Operational Security Cameras Bagwell and North Cargo Areas</t>
  </si>
  <si>
    <t>Provide design, permitting and construction services to complete camera installation in the Bagwell and North Cargo Operations areas.  The project will provide higher resolution cameras in key Operations areas, to improve forensic investigation and to aid enforcement of the Port’s movement Rules and Regulations.  Increase and improve camera coverage of main terminal Bagwell drive lanes and entrances. Under current conditions the existing cameras are situated to monitor conveyor systems and security doors.  Provide flexible camera coverage of North Cargo operations locations.  Surface Area Monitoring provides broad coverage. This will offer Pan Tilt Zoom user-controlled units to span the difference.  Total of 50 cameras at 43 sites</t>
  </si>
  <si>
    <t>Terminal Envelope Upgrade - Roof Replacement Project (DBB)</t>
  </si>
  <si>
    <t>Demolish and replace approximately 13,600 SF of roofing membrane and insulation, along with associated flashing and roof drains.</t>
  </si>
  <si>
    <t>$3.5M - $4M</t>
  </si>
  <si>
    <t>McWilliams, John</t>
  </si>
  <si>
    <t>Building 161E Renovation and Systems Retrofit (Re-bid)</t>
  </si>
  <si>
    <t>PROJECT OBJECTIVE IS RENOVATION OF THE EXISTING AIR CARGO BUILDING 161E SPACES. PROJECT INCLUDES ROOF REPLACEMENT IN AREAS OF SKYLIGHT REMOVAL, EXTERIOR WINDOW REPLACEMENT, PATCHING AND REMOVAL OF EXISTING INTERIOR WALLS, CEILINGS, FINISHES, AND ELECTRICAL, MECHANICAL AND COMMUNICATIONS UPGRADES REQUIRED TO SUPPORT THESE BUILDING MODIFICATIONS.  PROPOSED WORK ALSO INCLUDES RESTROOM FACILITY UPGRADES. DOOR REPLACEMENT, INTERIOR WALL PENETRATIONS, SELECTIVE DEMOLITION, AND ATTACHMENT OF SUPPORTS AND HANGERS FROM UNDERSIDE OF LAB/DECKING. ROOF  PATCHING AND ROOF CURB REPLACEMENT FOR HVAC EQUIPMENT AND RELATED ROOF WORK.</t>
  </si>
  <si>
    <t>$7M - $9M</t>
  </si>
  <si>
    <t>Carioto, Michelle</t>
  </si>
  <si>
    <t>$400,000.00 - $ 800,000.00</t>
  </si>
  <si>
    <t>Montenegro, Marilynn</t>
  </si>
  <si>
    <t>Montenegro.M@portseattle.org</t>
  </si>
  <si>
    <t>2027 Airfield Project - Contract 1</t>
  </si>
  <si>
    <t>$20M - $40M</t>
  </si>
  <si>
    <t>Kim, Jay</t>
  </si>
  <si>
    <t>Kim.J3@portseattle.org</t>
  </si>
  <si>
    <t>Biffy Facility Improvements</t>
  </si>
  <si>
    <t>This project will construct a new non-combustible, explosion-proof, built-in structure with interior  and exterior lighting, ventilation, fire extinguisher, space heating for freeze protection, cameras,  doors to access equipment, sanitisable per NFPA 820 and FDA guidelines, upgrade the pump  system to include a duplicate back-up pump system and biffy tank to ensure redundancy in the  event of a pump failure and backflow prevention. Emergency eyewash and emergency shower  station with tempered water will be provided. Upgrade the electrical and mechanical  infrastructure of the facility, channel drains, and wet well cleaning infrastructure.</t>
  </si>
  <si>
    <t>2027 Airfield Project - Contract 2</t>
  </si>
  <si>
    <t>$10M - $20M</t>
  </si>
  <si>
    <t>Neds, David</t>
  </si>
  <si>
    <t>Demolition of existing roof system (pavers, drainage mat, waterproof membrane). Installation of new roof system on 3rd floor east terrace at Pier 69. Replace membrane and all pavers with a pedestal system and thinner pavers to ensure proper drainage. Construct and install barrier wall to prevent future corrosion on structural steel beams supporting panels. Crane needed for planter and materiel removal/reinstallation.</t>
  </si>
  <si>
    <t>Fisherman’s Terminal (FT) Entry and Exit Paving Redevelopment</t>
  </si>
  <si>
    <t xml:space="preserve">The Fishermen’s Terminal (FT) Entry Redevelopment Project will consist of redeveloping the entry and exit drives (19th Ave W), the building footprint of the Downie Building (C-14), and associated parking. Existing pavement in poor condition in these areas will be milled and overlaid, with existing stormwater infrastructure replaced and expanded for additional runoff collection and diversion from existing combined sewer infrastructure to dedicated storm lines.  Stormwater water quality treatment is anticipated for the replacement of qualifying pavement surfaces.   The C-14 building slab remaining from Phase 1 will be demolished, with the footprint replaced by a combination of additional parking and green space/pollinator habitat with the potential integration of a stormwater treatment facility. A new irrigation system will be installed for this green space, and landscaping in the replaced median within the entry drive. Electric vehicle (EV) charging stations will be installed in the new parking area.   Protected two-way bike lane infrastructure will be added connecting the FT entry to the existing West Wall bike path, with improved pedestrian connectivity to the intersection at 21st Ave W and W Emerson Pl and King County Metro bus stop. Lighting improvements will be made in the new parking area and path connecting FT to the intersection and bus stop. New wayfinding will be included to assist with pedestrian and bicycle circulation within the redeveloped area. </t>
  </si>
  <si>
    <t>TBA</t>
  </si>
  <si>
    <t>Moody, Terrence</t>
  </si>
  <si>
    <t>Revise base building to support procurement of new Concession Agreement​, to support tenant construction starting 6/1/2027​: Update wayfinding signage given new tenant locations​; new break room and flex space supporting transit operations​; renovate existing restrooms in the Customer Service Building; replace existing car wash equipment in the Quick Turn Around areas​; replace expansion joints on 5th Floor plaza areas​; structural work to address cracking and repair PT cable</t>
  </si>
  <si>
    <t>$1M</t>
  </si>
  <si>
    <t xml:space="preserve">This project is a CERCLA cleanup involving removal and disposal of contaminated materials, including in-water sediment, creosote treated timber wharf remnants, and upland soils; and NRD restoration and construction of off-channel emergent marsh, intertidal bench, and riparian environmental habitat area within an approximate 9 acre total project site area. This GCCM will have a Request for Qualifications (RFQ) and Request for Proposals (RFP). </t>
  </si>
  <si>
    <t>Pre-Construction: $1.5M; Construction $80M-$120</t>
  </si>
  <si>
    <t>Rental Car Facility (RCF) Quick Turn Around (QTA) Area Fire Suppression System Replacement (Re-bid)</t>
  </si>
  <si>
    <t>Project would replace existing Aqueous Film Foaming Foam (AFFF) – Per and polyfluoroalkyl substances (PFAS) fire suppression system at the Port of Seattle Rental Car Facility (RCF) located at 3150 S 160th, SeaTac.  The scope would include removing the existing foam and contaminated parts, and the design and installation of a new full dry system: tanks, valves, pumps, sprinkler lines, sprinkler heads and reserve tanks.  The new work would need to tie into the existing Fire Alarm System.</t>
  </si>
  <si>
    <t>Nakamura, Pat</t>
  </si>
  <si>
    <t>Terminal 5 Gatehouse Roof Replace and Internal Repairs</t>
  </si>
  <si>
    <t>Stamatiou, Greg</t>
  </si>
  <si>
    <t>$1.5M - $2M</t>
  </si>
  <si>
    <t>This project will perform the following improvements: new restrooms; improved pathway/lighting; boot washing station; dog-friendly amenities; wayfinding/interpretive signage; hand-carrying boat launch.  This project will require upland and in-water work that will be phased to meet permitted in-water work requirements, as well as avoid the tribal fishery for substantial completion by Q2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</si>
</sst>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8" formatCode="&quot;$&quot;#,##0.00_);[Red]\(&quot;$&quot;#,##0.00\)"/>
    <numFmt numFmtId="44" formatCode="_(&quot;$&quot;* #,##0.00_);_(&quot;$&quot;* \(#,##0.00\);_(&quot;$&quot;* &quot;-&quot;??_);_(@_)"/>
    <numFmt numFmtId="164" formatCode="_(&quot;$&quot;* #,##0_);_(&quot;$&quot;* \(#,##0\);_(&quot;$&quot;* &quot;-&quot;??_);_(@_)"/>
  </numFmts>
  <fonts count="26" x14ac:knownFonts="1">
    <font>
      <sz val="11"/>
      <color theme="1"/>
      <name val="Calibri"/>
      <family val="2"/>
      <scheme val="minor"/>
    </font>
    <font>
      <sz val="1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color theme="0"/>
      <name val="Calibri"/>
      <family val="2"/>
      <scheme val="minor"/>
    </font>
    <font>
      <b/>
      <sz val="11"/>
      <color theme="0"/>
      <name val="Calibri"/>
      <family val="2"/>
      <scheme val="minor"/>
    </font>
    <font>
      <sz val="18"/>
      <color theme="1"/>
      <name val="Calibri"/>
      <family val="2"/>
      <scheme val="minor"/>
    </font>
    <font>
      <sz val="10"/>
      <name val="Arial"/>
      <family val="2"/>
    </font>
    <font>
      <b/>
      <sz val="18"/>
      <color theme="4" tint="-0.499984740745262"/>
      <name val="Times New Roman"/>
      <family val="1"/>
    </font>
    <font>
      <b/>
      <sz val="11"/>
      <color theme="4" tint="-0.499984740745262"/>
      <name val="Times New Roman"/>
      <family val="1"/>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u/>
      <sz val="11"/>
      <color rgb="FF0000FF"/>
      <name val="Calibri"/>
      <family val="2"/>
      <scheme val="minor"/>
    </font>
    <font>
      <b/>
      <sz val="18"/>
      <color theme="3"/>
      <name val="Cambria"/>
      <family val="2"/>
      <scheme val="major"/>
    </font>
    <font>
      <sz val="11"/>
      <color rgb="FF9C6500"/>
      <name val="Calibri"/>
      <family val="2"/>
      <scheme val="minor"/>
    </font>
    <font>
      <sz val="8"/>
      <name val="Calibri"/>
      <family val="2"/>
      <scheme val="minor"/>
    </font>
  </fonts>
  <fills count="34">
    <fill>
      <patternFill patternType="none"/>
    </fill>
    <fill>
      <patternFill patternType="gray125"/>
    </fill>
    <fill>
      <patternFill patternType="solid">
        <fgColor rgb="FFFFEB9C"/>
      </patternFill>
    </fill>
    <fill>
      <patternFill patternType="solid">
        <fgColor theme="5" tint="0.79998168889431442"/>
        <bgColor indexed="65"/>
      </patternFill>
    </fill>
    <fill>
      <patternFill patternType="solid">
        <fgColor theme="4" tint="0.39997558519241921"/>
        <bgColor theme="4"/>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s>
  <cellStyleXfs count="45">
    <xf numFmtId="0" fontId="0" fillId="0" borderId="0"/>
    <xf numFmtId="44" fontId="2" fillId="0" borderId="0" applyFont="0" applyFill="0" applyBorder="0" applyAlignment="0" applyProtection="0"/>
    <xf numFmtId="0" fontId="11" fillId="0" borderId="2"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13" fillId="0" borderId="0" applyNumberFormat="0" applyFill="0" applyBorder="0" applyAlignment="0" applyProtection="0"/>
    <xf numFmtId="0" fontId="14" fillId="5" borderId="0" applyNumberFormat="0" applyBorder="0" applyAlignment="0" applyProtection="0"/>
    <xf numFmtId="0" fontId="15" fillId="6" borderId="0" applyNumberFormat="0" applyBorder="0" applyAlignment="0" applyProtection="0"/>
    <xf numFmtId="0" fontId="16" fillId="7" borderId="5" applyNumberFormat="0" applyAlignment="0" applyProtection="0"/>
    <xf numFmtId="0" fontId="17" fillId="8" borderId="6" applyNumberFormat="0" applyAlignment="0" applyProtection="0"/>
    <xf numFmtId="0" fontId="18" fillId="8" borderId="5" applyNumberFormat="0" applyAlignment="0" applyProtection="0"/>
    <xf numFmtId="0" fontId="19" fillId="0" borderId="7" applyNumberFormat="0" applyFill="0" applyAlignment="0" applyProtection="0"/>
    <xf numFmtId="0" fontId="6" fillId="9" borderId="8" applyNumberFormat="0" applyAlignment="0" applyProtection="0"/>
    <xf numFmtId="0" fontId="20" fillId="0" borderId="0" applyNumberFormat="0" applyFill="0" applyBorder="0" applyAlignment="0" applyProtection="0"/>
    <xf numFmtId="0" fontId="2" fillId="10" borderId="9" applyNumberFormat="0" applyFont="0" applyAlignment="0" applyProtection="0"/>
    <xf numFmtId="0" fontId="21" fillId="0" borderId="0" applyNumberFormat="0" applyFill="0" applyBorder="0" applyAlignment="0" applyProtection="0"/>
    <xf numFmtId="0" fontId="3" fillId="0" borderId="10" applyNumberFormat="0" applyFill="0" applyAlignment="0" applyProtection="0"/>
    <xf numFmtId="0" fontId="5"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5" fillId="15" borderId="0" applyNumberFormat="0" applyBorder="0" applyAlignment="0" applyProtection="0"/>
    <xf numFmtId="0" fontId="2" fillId="3" borderId="0" applyNumberFormat="0" applyBorder="0" applyAlignment="0" applyProtection="0"/>
    <xf numFmtId="0" fontId="2" fillId="16" borderId="0" applyNumberFormat="0" applyBorder="0" applyAlignment="0" applyProtection="0"/>
    <xf numFmtId="0" fontId="5"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5"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5"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5"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2" fillId="0" borderId="0" applyNumberFormat="0" applyFill="0" applyBorder="0" applyAlignment="0" applyProtection="0"/>
    <xf numFmtId="0" fontId="8" fillId="0" borderId="0"/>
    <xf numFmtId="0" fontId="23" fillId="0" borderId="0" applyNumberFormat="0" applyFill="0" applyBorder="0" applyAlignment="0" applyProtection="0"/>
    <xf numFmtId="0" fontId="24" fillId="2"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cellStyleXfs>
  <cellXfs count="27">
    <xf numFmtId="0" fontId="0" fillId="0" borderId="0" xfId="0"/>
    <xf numFmtId="0" fontId="7" fillId="0" borderId="0" xfId="0" applyFont="1"/>
    <xf numFmtId="0" fontId="0" fillId="0" borderId="0" xfId="0" applyAlignment="1">
      <alignment wrapText="1"/>
    </xf>
    <xf numFmtId="0" fontId="9" fillId="0" borderId="0" xfId="0" applyFont="1"/>
    <xf numFmtId="14" fontId="10" fillId="0" borderId="0" xfId="0" applyNumberFormat="1" applyFont="1" applyAlignment="1">
      <alignment horizontal="left"/>
    </xf>
    <xf numFmtId="14" fontId="7" fillId="0" borderId="0" xfId="0" applyNumberFormat="1" applyFont="1" applyAlignment="1">
      <alignment horizontal="center"/>
    </xf>
    <xf numFmtId="0" fontId="1" fillId="0" borderId="1" xfId="0" applyFont="1" applyBorder="1" applyAlignment="1">
      <alignment horizontal="center"/>
    </xf>
    <xf numFmtId="0" fontId="7" fillId="0" borderId="0" xfId="0" applyFont="1" applyAlignment="1">
      <alignment horizontal="center"/>
    </xf>
    <xf numFmtId="6" fontId="1" fillId="0" borderId="1" xfId="0" applyNumberFormat="1" applyFont="1" applyBorder="1" applyAlignment="1">
      <alignment horizontal="center"/>
    </xf>
    <xf numFmtId="0" fontId="4" fillId="4" borderId="11" xfId="0" applyFont="1" applyFill="1" applyBorder="1" applyAlignment="1">
      <alignment wrapText="1"/>
    </xf>
    <xf numFmtId="164" fontId="4" fillId="4" borderId="11" xfId="1" applyNumberFormat="1" applyFont="1" applyFill="1" applyBorder="1" applyAlignment="1">
      <alignment horizontal="center" wrapText="1"/>
    </xf>
    <xf numFmtId="14" fontId="4" fillId="4" borderId="11" xfId="0" applyNumberFormat="1" applyFont="1" applyFill="1" applyBorder="1" applyAlignment="1">
      <alignment horizontal="center" wrapText="1"/>
    </xf>
    <xf numFmtId="0" fontId="0" fillId="0" borderId="1" xfId="0" applyBorder="1"/>
    <xf numFmtId="0" fontId="1" fillId="0" borderId="1" xfId="0" applyFont="1" applyBorder="1" applyAlignment="1">
      <alignment wrapText="1"/>
    </xf>
    <xf numFmtId="14" fontId="0" fillId="0" borderId="1" xfId="0" applyNumberFormat="1" applyBorder="1" applyAlignment="1">
      <alignment horizontal="left"/>
    </xf>
    <xf numFmtId="0" fontId="7" fillId="0" borderId="0" xfId="0" applyFont="1" applyAlignment="1">
      <alignment wrapText="1"/>
    </xf>
    <xf numFmtId="14" fontId="7" fillId="0" borderId="0" xfId="0" applyNumberFormat="1" applyFont="1" applyAlignment="1">
      <alignment wrapText="1"/>
    </xf>
    <xf numFmtId="0" fontId="0" fillId="0" borderId="1" xfId="0" applyBorder="1" applyAlignment="1">
      <alignment horizontal="left"/>
    </xf>
    <xf numFmtId="4" fontId="0" fillId="0" borderId="1" xfId="0" applyNumberFormat="1" applyBorder="1" applyAlignment="1">
      <alignment horizontal="left"/>
    </xf>
    <xf numFmtId="164" fontId="1" fillId="0" borderId="1" xfId="1" applyNumberFormat="1" applyFont="1" applyBorder="1" applyAlignment="1">
      <alignment horizontal="left"/>
    </xf>
    <xf numFmtId="8" fontId="0" fillId="0" borderId="1" xfId="0" applyNumberFormat="1" applyBorder="1" applyAlignment="1">
      <alignment horizontal="left"/>
    </xf>
    <xf numFmtId="14" fontId="0" fillId="0" borderId="0" xfId="0" applyNumberFormat="1" applyAlignment="1">
      <alignment horizontal="left"/>
    </xf>
    <xf numFmtId="0" fontId="1" fillId="0" borderId="1" xfId="0" applyFont="1" applyBorder="1" applyAlignment="1">
      <alignment horizontal="left"/>
    </xf>
    <xf numFmtId="0" fontId="0" fillId="0" borderId="0" xfId="0" applyAlignment="1">
      <alignment horizontal="left"/>
    </xf>
    <xf numFmtId="0" fontId="0" fillId="0" borderId="12" xfId="0" applyBorder="1" applyAlignment="1">
      <alignment wrapText="1"/>
    </xf>
    <xf numFmtId="14" fontId="0" fillId="0" borderId="13" xfId="0" applyNumberFormat="1" applyBorder="1" applyAlignment="1">
      <alignment horizontal="left"/>
    </xf>
    <xf numFmtId="14" fontId="0" fillId="0" borderId="14" xfId="0" applyNumberFormat="1" applyBorder="1" applyAlignment="1">
      <alignment horizontal="left"/>
    </xf>
  </cellXfs>
  <cellStyles count="45">
    <cellStyle name="20% - Accent1" xfId="18" builtinId="30" customBuiltin="1"/>
    <cellStyle name="20% - Accent2" xfId="21" builtinId="34" customBuiltin="1"/>
    <cellStyle name="20% - Accent3" xfId="24" builtinId="38" customBuiltin="1"/>
    <cellStyle name="20% - Accent4" xfId="27" builtinId="42" customBuiltin="1"/>
    <cellStyle name="20% - Accent5" xfId="30" builtinId="46" customBuiltin="1"/>
    <cellStyle name="20% - Accent6" xfId="33" builtinId="50" customBuiltin="1"/>
    <cellStyle name="40% - Accent1" xfId="19" builtinId="31" customBuiltin="1"/>
    <cellStyle name="40% - Accent2" xfId="22" builtinId="35" customBuiltin="1"/>
    <cellStyle name="40% - Accent3" xfId="25" builtinId="39" customBuiltin="1"/>
    <cellStyle name="40% - Accent4" xfId="28" builtinId="43" customBuiltin="1"/>
    <cellStyle name="40% - Accent5" xfId="31" builtinId="47" customBuiltin="1"/>
    <cellStyle name="40% - Accent6" xfId="34" builtinId="51" customBuiltin="1"/>
    <cellStyle name="60% - Accent1 2" xfId="39" xr:uid="{00000000-0005-0000-0000-000033000000}"/>
    <cellStyle name="60% - Accent2 2" xfId="40" xr:uid="{00000000-0005-0000-0000-000034000000}"/>
    <cellStyle name="60% - Accent3 2" xfId="41" xr:uid="{00000000-0005-0000-0000-000035000000}"/>
    <cellStyle name="60% - Accent4 2" xfId="42" xr:uid="{00000000-0005-0000-0000-000036000000}"/>
    <cellStyle name="60% - Accent5 2" xfId="43" xr:uid="{00000000-0005-0000-0000-000037000000}"/>
    <cellStyle name="60% - Accent6 2" xfId="44" xr:uid="{00000000-0005-0000-0000-000038000000}"/>
    <cellStyle name="Accent1" xfId="17" builtinId="29" customBuiltin="1"/>
    <cellStyle name="Accent2" xfId="20" builtinId="33" customBuiltin="1"/>
    <cellStyle name="Accent3" xfId="23" builtinId="37" customBuiltin="1"/>
    <cellStyle name="Accent4" xfId="26" builtinId="41" customBuiltin="1"/>
    <cellStyle name="Accent5" xfId="29" builtinId="45" customBuiltin="1"/>
    <cellStyle name="Accent6" xfId="32" builtinId="49" customBuiltin="1"/>
    <cellStyle name="Bad" xfId="7" builtinId="27" customBuiltin="1"/>
    <cellStyle name="Calculation" xfId="10" builtinId="22" customBuiltin="1"/>
    <cellStyle name="Check Cell" xfId="12" builtinId="23" customBuiltin="1"/>
    <cellStyle name="Currency" xfId="1" builtinId="4"/>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2" xfId="35" xr:uid="{00000000-0005-0000-0000-000031000000}"/>
    <cellStyle name="Input" xfId="8" builtinId="20" customBuiltin="1"/>
    <cellStyle name="Linked Cell" xfId="11" builtinId="24" customBuiltin="1"/>
    <cellStyle name="Neutral 2" xfId="38" xr:uid="{00000000-0005-0000-0000-000039000000}"/>
    <cellStyle name="Normal" xfId="0" builtinId="0"/>
    <cellStyle name="Normal 2" xfId="36" xr:uid="{00000000-0005-0000-0000-000002000000}"/>
    <cellStyle name="Note" xfId="14" builtinId="10" customBuiltin="1"/>
    <cellStyle name="Output" xfId="9" builtinId="21" customBuiltin="1"/>
    <cellStyle name="Title 2" xfId="37" xr:uid="{00000000-0005-0000-0000-00003A000000}"/>
    <cellStyle name="Total" xfId="16" builtinId="25" customBuiltin="1"/>
    <cellStyle name="Warning Text" xfId="13" builtinId="11" customBuiltin="1"/>
  </cellStyles>
  <dxfs count="22">
    <dxf>
      <numFmt numFmtId="165" formatCode=";;;"/>
    </dxf>
    <dxf>
      <fill>
        <patternFill>
          <bgColor theme="4" tint="0.79998168889431442"/>
        </patternFill>
      </fill>
    </dxf>
    <dxf>
      <numFmt numFmtId="165" formatCode=";;;"/>
    </dxf>
    <dxf>
      <numFmt numFmtId="165" formatCode=";;;"/>
    </dxf>
    <dxf>
      <fill>
        <patternFill>
          <bgColor theme="4" tint="0.79998168889431442"/>
        </patternFill>
      </fill>
    </dxf>
    <dxf>
      <numFmt numFmtId="165" formatCode=";;;"/>
    </dxf>
    <dxf>
      <numFmt numFmtId="165" formatCode=";;;"/>
    </dxf>
    <dxf>
      <numFmt numFmtId="165" formatCode=";;;"/>
    </dxf>
    <dxf>
      <numFmt numFmtId="165" formatCode=";;;"/>
    </dxf>
    <dxf>
      <numFmt numFmtId="165" formatCode=";;;"/>
    </dxf>
    <dxf>
      <numFmt numFmtId="19" formatCode="m/d/yyyy"/>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border diagonalUp="0" diagonalDown="0">
        <left style="thin">
          <color indexed="64"/>
        </left>
        <right style="thin">
          <color indexed="64"/>
        </right>
        <top style="thin">
          <color indexed="64"/>
        </top>
        <bottom style="thin">
          <color indexed="64"/>
        </bottom>
      </border>
    </dxf>
    <dxf>
      <border diagonalUp="0" diagonalDown="0">
        <left style="thin">
          <color indexed="64"/>
        </left>
        <right style="thin">
          <color indexed="64"/>
        </right>
        <top style="thin">
          <color indexed="64"/>
        </top>
        <bottom style="thin">
          <color indexed="64"/>
        </bottom>
        <vertical/>
        <horizontal/>
      </border>
    </dxf>
    <dxf>
      <numFmt numFmtId="0" formatCode="General"/>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numFmt numFmtId="164" formatCode="_(&quot;$&quot;* #,##0_);_(&quot;$&quot;* \(#,##0\);_(&quot;$&quot;* &quot;-&quot;??_);_(@_)"/>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numFmt numFmtId="164" formatCode="_(&quot;$&quot;* #,##0_);_(&quot;$&quot;* \(#,##0\);_(&quot;$&quot;* &quot;-&quot;??_);_(@_)"/>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left style="thin">
          <color rgb="FF000000"/>
        </left>
        <top style="thin">
          <color rgb="FF000000"/>
        </top>
      </border>
    </dxf>
    <dxf>
      <border outline="0">
        <bottom style="thin">
          <color rgb="FF000000"/>
        </bottom>
      </border>
    </dxf>
    <dxf>
      <font>
        <b/>
        <i val="0"/>
        <strike val="0"/>
        <condense val="0"/>
        <extend val="0"/>
        <outline val="0"/>
        <shadow val="0"/>
        <u val="none"/>
        <vertAlign val="baseline"/>
        <sz val="11"/>
        <color auto="1"/>
        <name val="Calibri"/>
        <family val="2"/>
        <scheme val="minor"/>
      </font>
      <numFmt numFmtId="19" formatCode="m/d/yyyy"/>
      <fill>
        <patternFill patternType="solid">
          <fgColor theme="4"/>
          <bgColor theme="4" tint="0.39997558519241921"/>
        </patternFill>
      </fill>
      <alignment horizontal="center" vertical="bottom"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Medium9"/>
  <colors>
    <mruColors>
      <color rgb="FFFF3B3B"/>
      <color rgb="FFFFFF99"/>
      <color rgb="FFFFFFD1"/>
      <color rgb="FF33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337890</xdr:colOff>
      <xdr:row>0</xdr:row>
      <xdr:rowOff>65369</xdr:rowOff>
    </xdr:from>
    <xdr:ext cx="910165" cy="497786"/>
    <xdr:pic>
      <xdr:nvPicPr>
        <xdr:cNvPr id="2" name="Picture 1">
          <a:extLst>
            <a:ext uri="{FF2B5EF4-FFF2-40B4-BE49-F238E27FC236}">
              <a16:creationId xmlns:a16="http://schemas.microsoft.com/office/drawing/2014/main" id="{105C8C55-79FF-4FF5-8228-F848E5362706}"/>
            </a:ext>
          </a:extLst>
        </xdr:cNvPr>
        <xdr:cNvPicPr>
          <a:picLocks noChangeAspect="1"/>
        </xdr:cNvPicPr>
      </xdr:nvPicPr>
      <xdr:blipFill>
        <a:blip xmlns:r="http://schemas.openxmlformats.org/officeDocument/2006/relationships" r:embed="rId1"/>
        <a:stretch>
          <a:fillRect/>
        </a:stretch>
      </xdr:blipFill>
      <xdr:spPr>
        <a:xfrm>
          <a:off x="19140240" y="65369"/>
          <a:ext cx="910165" cy="497786"/>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0</xdr:col>
      <xdr:colOff>390525</xdr:colOff>
      <xdr:row>1</xdr:row>
      <xdr:rowOff>57150</xdr:rowOff>
    </xdr:from>
    <xdr:to>
      <xdr:col>11</xdr:col>
      <xdr:colOff>400050</xdr:colOff>
      <xdr:row>78</xdr:row>
      <xdr:rowOff>133350</xdr:rowOff>
    </xdr:to>
    <xdr:sp macro="" textlink="">
      <xdr:nvSpPr>
        <xdr:cNvPr id="2" name="TextBox 1">
          <a:extLst>
            <a:ext uri="{FF2B5EF4-FFF2-40B4-BE49-F238E27FC236}">
              <a16:creationId xmlns:a16="http://schemas.microsoft.com/office/drawing/2014/main" id="{72BA8566-DD8A-FBFC-60CF-F13905682DA2}"/>
            </a:ext>
          </a:extLst>
        </xdr:cNvPr>
        <xdr:cNvSpPr txBox="1"/>
      </xdr:nvSpPr>
      <xdr:spPr>
        <a:xfrm>
          <a:off x="390525" y="247650"/>
          <a:ext cx="6715125" cy="14744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USE SOPS</a:t>
          </a:r>
        </a:p>
        <a:p>
          <a:endParaRPr lang="en-US" sz="1100"/>
        </a:p>
        <a:p>
          <a:r>
            <a:rPr lang="en-US" sz="1100"/>
            <a:t>SELECT</a:t>
          </a:r>
        </a:p>
        <a:p>
          <a:r>
            <a:rPr lang="en-US" sz="1100"/>
            <a:t>s.ProcurementTitle "Procurement Title"</a:t>
          </a:r>
        </a:p>
        <a:p>
          <a:r>
            <a:rPr lang="en-US" sz="1100"/>
            <a:t>, s.Description</a:t>
          </a:r>
        </a:p>
        <a:p>
          <a:r>
            <a:rPr lang="en-US" sz="1100"/>
            <a:t>, d.Name Department</a:t>
          </a:r>
        </a:p>
        <a:p>
          <a:r>
            <a:rPr lang="en-US" sz="1100"/>
            <a:t>, sc.Name Category</a:t>
          </a:r>
        </a:p>
        <a:p>
          <a:r>
            <a:rPr lang="en-US" sz="1100"/>
            <a:t>, s.EngineerEstimate Estimate</a:t>
          </a:r>
        </a:p>
        <a:p>
          <a:r>
            <a:rPr lang="en-US" sz="1100"/>
            <a:t>, s.ProjectManager "Project Mgr"</a:t>
          </a:r>
        </a:p>
        <a:p>
          <a:r>
            <a:rPr lang="en-US" sz="1100"/>
            <a:t>--, s.PortContact "Port Contact"</a:t>
          </a:r>
        </a:p>
        <a:p>
          <a:r>
            <a:rPr lang="en-US" sz="1100"/>
            <a:t>, CASE WHEN s.PortContact IN ('Dilbert, Kyle', 'Mayo, Sofia', 'Lewis, Farlis')</a:t>
          </a:r>
        </a:p>
        <a:p>
          <a:r>
            <a:rPr lang="en-US" sz="1100"/>
            <a:t>THEN 'TBD - Future Projects'</a:t>
          </a:r>
        </a:p>
        <a:p>
          <a:r>
            <a:rPr lang="en-US" sz="1100"/>
            <a:t>ELSE s.PortContact</a:t>
          </a:r>
        </a:p>
        <a:p>
          <a:r>
            <a:rPr lang="en-US" sz="1100"/>
            <a:t>END</a:t>
          </a:r>
        </a:p>
        <a:p>
          <a:r>
            <a:rPr lang="en-US" sz="1100"/>
            <a:t>"Contact"</a:t>
          </a:r>
        </a:p>
        <a:p>
          <a:r>
            <a:rPr lang="en-US" sz="1100"/>
            <a:t>, CASE WHEN s.PortContact IN ('Dilbert, Kyle', 'Mayo, Sofia', 'Lewis, Farlis')</a:t>
          </a:r>
        </a:p>
        <a:p>
          <a:r>
            <a:rPr lang="en-US" sz="1100"/>
            <a:t>THEN 'futureprojects@portseattle.org'</a:t>
          </a:r>
        </a:p>
        <a:p>
          <a:r>
            <a:rPr lang="en-US" sz="1100"/>
            <a:t>ELSE s.PortContactEmail</a:t>
          </a:r>
        </a:p>
        <a:p>
          <a:r>
            <a:rPr lang="en-US" sz="1100"/>
            <a:t>END</a:t>
          </a:r>
        </a:p>
        <a:p>
          <a:r>
            <a:rPr lang="en-US" sz="1100"/>
            <a:t>"Contact Email"</a:t>
          </a:r>
        </a:p>
        <a:p>
          <a:r>
            <a:rPr lang="en-US" sz="1100"/>
            <a:t>--, s.PortContactEmail "Port Contact Email"</a:t>
          </a:r>
        </a:p>
        <a:p>
          <a:r>
            <a:rPr lang="en-US" sz="1100"/>
            <a:t>--, FORMAT(s.AdvertisementDate, 'M/d/yyyy') "Adv Date"</a:t>
          </a:r>
        </a:p>
        <a:p>
          <a:r>
            <a:rPr lang="en-US" sz="1100"/>
            <a:t>--, s.EstimateQuarter</a:t>
          </a:r>
        </a:p>
        <a:p>
          <a:r>
            <a:rPr lang="en-US" sz="1100"/>
            <a:t>--, s.EstimateYear</a:t>
          </a:r>
        </a:p>
        <a:p>
          <a:r>
            <a:rPr lang="en-US" sz="1100"/>
            <a:t>--, CONCAT(s.EstimateQuarter, 'Q ', s.EstimateYear) "Adv Quarter"</a:t>
          </a:r>
        </a:p>
        <a:p>
          <a:r>
            <a:rPr lang="en-US" sz="1100"/>
            <a:t>--, CASE WHEN s.EstimateQuarter IS NULL</a:t>
          </a:r>
        </a:p>
        <a:p>
          <a:r>
            <a:rPr lang="en-US" sz="1100"/>
            <a:t>--	THEN NULL</a:t>
          </a:r>
        </a:p>
        <a:p>
          <a:r>
            <a:rPr lang="en-US" sz="1100"/>
            <a:t>--	ELSE CONCAT(s.EstimateQuarter, 'Q ', s.EstimateYear) </a:t>
          </a:r>
        </a:p>
        <a:p>
          <a:r>
            <a:rPr lang="en-US" sz="1100"/>
            <a:t>--	END "Adv Quarter"</a:t>
          </a:r>
        </a:p>
        <a:p>
          <a:r>
            <a:rPr lang="en-US" sz="1100"/>
            <a:t>, CASE WHEN s.AdvertisementDate IS NOT NULL</a:t>
          </a:r>
        </a:p>
        <a:p>
          <a:r>
            <a:rPr lang="en-US" sz="1100"/>
            <a:t>  THEN FORMAT(s.AdvertisementDate, 'M/d/yyyy')</a:t>
          </a:r>
        </a:p>
        <a:p>
          <a:r>
            <a:rPr lang="en-US" sz="1100"/>
            <a:t>  ELSE CASE WHEN s.EstimateQuarter IS NULL</a:t>
          </a:r>
        </a:p>
        <a:p>
          <a:r>
            <a:rPr lang="en-US" sz="1100"/>
            <a:t>	THEN 'TBD'</a:t>
          </a:r>
        </a:p>
        <a:p>
          <a:r>
            <a:rPr lang="en-US" sz="1100"/>
            <a:t>	ELSE CONCAT(s.EstimateQuarter, 'Q ', s.EstimateYear) </a:t>
          </a:r>
        </a:p>
        <a:p>
          <a:r>
            <a:rPr lang="en-US" sz="1100"/>
            <a:t>	END</a:t>
          </a:r>
        </a:p>
        <a:p>
          <a:r>
            <a:rPr lang="en-US" sz="1100"/>
            <a:t>	END</a:t>
          </a:r>
        </a:p>
        <a:p>
          <a:r>
            <a:rPr lang="en-US" sz="1100"/>
            <a:t>"Advertise Date"</a:t>
          </a:r>
        </a:p>
        <a:p>
          <a:r>
            <a:rPr lang="en-US" sz="1100"/>
            <a:t>--, CASE WHEN s.AdvertisementDate IS NOT NULL</a:t>
          </a:r>
        </a:p>
        <a:p>
          <a:r>
            <a:rPr lang="en-US" sz="1100"/>
            <a:t>--	THEN s.AdvertisementDate</a:t>
          </a:r>
        </a:p>
        <a:p>
          <a:r>
            <a:rPr lang="en-US" sz="1100"/>
            <a:t>--	ELSE CASE WHEN s.EstimateYear IS NULL</a:t>
          </a:r>
        </a:p>
        <a:p>
          <a:r>
            <a:rPr lang="en-US" sz="1100"/>
            <a:t>--		THEN NULL</a:t>
          </a:r>
        </a:p>
        <a:p>
          <a:r>
            <a:rPr lang="en-US" sz="1100"/>
            <a:t>--		ELSE CONCAT(CASE s.EstimateQuarter</a:t>
          </a:r>
        </a:p>
        <a:p>
          <a:r>
            <a:rPr lang="en-US" sz="1100"/>
            <a:t>--			WHEN 1 THEN '3/31/'</a:t>
          </a:r>
        </a:p>
        <a:p>
          <a:r>
            <a:rPr lang="en-US" sz="1100"/>
            <a:t>--			WHEN 2 THEN '6/30/'</a:t>
          </a:r>
        </a:p>
        <a:p>
          <a:r>
            <a:rPr lang="en-US" sz="1100"/>
            <a:t>--			WHEN 3 THEN '9/30/'</a:t>
          </a:r>
        </a:p>
        <a:p>
          <a:r>
            <a:rPr lang="en-US" sz="1100"/>
            <a:t>--			WHEN 4 THEN '12/31/'</a:t>
          </a:r>
        </a:p>
        <a:p>
          <a:r>
            <a:rPr lang="en-US" sz="1100"/>
            <a:t>--			ELSE '12/31/'</a:t>
          </a:r>
        </a:p>
        <a:p>
          <a:r>
            <a:rPr lang="en-US" sz="1100"/>
            <a:t>--			END, s.EstimateYear)</a:t>
          </a:r>
        </a:p>
        <a:p>
          <a:r>
            <a:rPr lang="en-US" sz="1100"/>
            <a:t>--		END</a:t>
          </a:r>
        </a:p>
        <a:p>
          <a:r>
            <a:rPr lang="en-US" sz="1100"/>
            <a:t>--	END</a:t>
          </a:r>
        </a:p>
        <a:p>
          <a:r>
            <a:rPr lang="en-US" sz="1100"/>
            <a:t>--	"Sort Date"</a:t>
          </a:r>
        </a:p>
        <a:p>
          <a:endParaRPr lang="en-US" sz="1100"/>
        </a:p>
        <a:p>
          <a:r>
            <a:rPr lang="en-US" sz="1100"/>
            <a:t>FROM Solicitations s</a:t>
          </a:r>
        </a:p>
        <a:p>
          <a:r>
            <a:rPr lang="en-US" sz="1100"/>
            <a:t>LEFT JOIN SolicitationCategories sc ON sc.Id = s.SolicitationCategoryId</a:t>
          </a:r>
        </a:p>
        <a:p>
          <a:r>
            <a:rPr lang="en-US" sz="1100"/>
            <a:t>LEFT JOIN Departments d ON d.Id = s.DepartmentId</a:t>
          </a:r>
        </a:p>
        <a:p>
          <a:endParaRPr lang="en-US" sz="1100"/>
        </a:p>
        <a:p>
          <a:r>
            <a:rPr lang="en-US" sz="1100"/>
            <a:t>WHERE s.DisplayFutureList = 1</a:t>
          </a:r>
        </a:p>
        <a:p>
          <a:endParaRPr lang="en-US" sz="1100"/>
        </a:p>
        <a:p>
          <a:r>
            <a:rPr lang="en-US" sz="1100"/>
            <a:t>ORDER BY </a:t>
          </a:r>
        </a:p>
        <a:p>
          <a:r>
            <a:rPr lang="en-US" sz="1100"/>
            <a:t>CASE WHEN s.AdvertisementDate IS NULL</a:t>
          </a:r>
        </a:p>
        <a:p>
          <a:r>
            <a:rPr lang="en-US" sz="1100"/>
            <a:t>	THEN s.EstimateYear</a:t>
          </a:r>
        </a:p>
        <a:p>
          <a:r>
            <a:rPr lang="en-US" sz="1100"/>
            <a:t>	ELSE YEAR(s.AdvertisementDate)</a:t>
          </a:r>
        </a:p>
        <a:p>
          <a:r>
            <a:rPr lang="en-US" sz="1100"/>
            <a:t>	END</a:t>
          </a:r>
        </a:p>
        <a:p>
          <a:r>
            <a:rPr lang="en-US" sz="1100"/>
            <a:t>, CASE WHEN s.AdvertisementDate IS NULL</a:t>
          </a:r>
        </a:p>
        <a:p>
          <a:r>
            <a:rPr lang="en-US" sz="1100"/>
            <a:t>	THEN</a:t>
          </a:r>
        </a:p>
        <a:p>
          <a:r>
            <a:rPr lang="en-US" sz="1100"/>
            <a:t>		CASE s.EstimateQuarter</a:t>
          </a:r>
        </a:p>
        <a:p>
          <a:r>
            <a:rPr lang="en-US" sz="1100"/>
            <a:t>			WHEN 1 THEN 3</a:t>
          </a:r>
        </a:p>
        <a:p>
          <a:r>
            <a:rPr lang="en-US" sz="1100"/>
            <a:t>			WHEN 2 THEN 6</a:t>
          </a:r>
        </a:p>
        <a:p>
          <a:r>
            <a:rPr lang="en-US" sz="1100"/>
            <a:t>			WHEN 3 THEN 9</a:t>
          </a:r>
        </a:p>
        <a:p>
          <a:r>
            <a:rPr lang="en-US" sz="1100"/>
            <a:t>			WHEN 4 THEN 12</a:t>
          </a:r>
        </a:p>
        <a:p>
          <a:r>
            <a:rPr lang="en-US" sz="1100"/>
            <a:t>			ELSE 12</a:t>
          </a:r>
        </a:p>
        <a:p>
          <a:r>
            <a:rPr lang="en-US" sz="1100"/>
            <a:t>			END</a:t>
          </a:r>
        </a:p>
        <a:p>
          <a:r>
            <a:rPr lang="en-US" sz="1100"/>
            <a:t>	ELSE MONTH(s.AdvertisementDate)</a:t>
          </a:r>
        </a:p>
        <a:p>
          <a:r>
            <a:rPr lang="en-US" sz="1100"/>
            <a:t>	END</a:t>
          </a:r>
        </a:p>
        <a:p>
          <a:r>
            <a:rPr lang="en-US" sz="1100"/>
            <a:t>, CASE WHEN s.AdvertisementDate IS NULL</a:t>
          </a:r>
        </a:p>
        <a:p>
          <a:r>
            <a:rPr lang="en-US" sz="1100"/>
            <a:t>	THEN</a:t>
          </a:r>
        </a:p>
        <a:p>
          <a:r>
            <a:rPr lang="en-US" sz="1100"/>
            <a:t>		CASE s.EstimateQuarter</a:t>
          </a:r>
        </a:p>
        <a:p>
          <a:r>
            <a:rPr lang="en-US" sz="1100"/>
            <a:t>			WHEN 1 THEN 31</a:t>
          </a:r>
        </a:p>
        <a:p>
          <a:r>
            <a:rPr lang="en-US" sz="1100"/>
            <a:t>			WHEN 2 THEN 30</a:t>
          </a:r>
        </a:p>
        <a:p>
          <a:r>
            <a:rPr lang="en-US" sz="1100"/>
            <a:t>			WHEN 3 THEN 30</a:t>
          </a:r>
        </a:p>
        <a:p>
          <a:r>
            <a:rPr lang="en-US" sz="1100"/>
            <a:t>			WHEN 4 THEN 31</a:t>
          </a:r>
        </a:p>
        <a:p>
          <a:r>
            <a:rPr lang="en-US" sz="1100"/>
            <a:t>			ELSE 31</a:t>
          </a:r>
        </a:p>
        <a:p>
          <a:r>
            <a:rPr lang="en-US" sz="1100"/>
            <a:t>			END</a:t>
          </a:r>
        </a:p>
        <a:p>
          <a:r>
            <a:rPr lang="en-US" sz="1100"/>
            <a:t>	ELSE DAY(s.AdvertisementDate)</a:t>
          </a:r>
        </a:p>
        <a:p>
          <a:r>
            <a:rPr lang="en-US" sz="1100"/>
            <a:t>	END</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A97C247-4440-44D5-9FB4-FACC7EAB8C1F}" name="Table13" displayName="Table13" ref="A3:I34" totalsRowShown="0" headerRowDxfId="21" headerRowBorderDxfId="20" tableBorderDxfId="19">
  <autoFilter ref="A3:I34" xr:uid="{529F854C-3535-4AFB-98E3-0740947B639F}"/>
  <sortState xmlns:xlrd2="http://schemas.microsoft.com/office/spreadsheetml/2017/richdata2" ref="A4:I33">
    <sortCondition ref="I3:I33"/>
  </sortState>
  <tableColumns count="9">
    <tableColumn id="1" xr3:uid="{BE6D812A-2F5F-43D6-8F08-642F34AD7793}" name="Procurement Title" dataDxfId="18"/>
    <tableColumn id="2" xr3:uid="{331F7846-81C6-437C-AEDB-65B985191729}" name="Description" dataDxfId="17"/>
    <tableColumn id="3" xr3:uid="{1F6F7E41-10F1-4BC8-AD1E-12B0C3EF44C5}" name="Department" dataDxfId="16"/>
    <tableColumn id="4" xr3:uid="{95E819B4-7EAE-4621-ACB7-CBEBDAADAA7C}" name="Category" dataDxfId="15" dataCellStyle="Currency"/>
    <tableColumn id="5" xr3:uid="{F822FABF-D951-4AA7-B8F4-4F941CFF3FF9}" name="Estimate" dataDxfId="14" dataCellStyle="Currency"/>
    <tableColumn id="6" xr3:uid="{E069A253-EE46-4946-A3AC-C9A52F73513D}" name="Project Mgr" dataDxfId="13"/>
    <tableColumn id="7" xr3:uid="{FE4DBD2C-7F7E-4940-BAE0-66E566C30435}" name="Port Contact" dataDxfId="12"/>
    <tableColumn id="8" xr3:uid="{BF6FEEC8-ECF8-4B5A-8A93-29EAA358F638}" name="Port Contact Email" dataDxfId="11"/>
    <tableColumn id="9" xr3:uid="{03337C52-3766-4D35-B4ED-3BC3A6674362}" name="Advertisement Date" dataDxfId="1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8B97D-8A40-4986-B897-9814EA515C30}">
  <sheetPr>
    <tabColor theme="4"/>
    <pageSetUpPr fitToPage="1"/>
  </sheetPr>
  <dimension ref="A1:I34"/>
  <sheetViews>
    <sheetView showGridLines="0" tabSelected="1" zoomScaleNormal="100" workbookViewId="0">
      <pane ySplit="3" topLeftCell="A4" activePane="bottomLeft" state="frozen"/>
      <selection activeCell="Q11" sqref="Q11"/>
      <selection pane="bottomLeft" activeCell="A2" sqref="A2"/>
    </sheetView>
  </sheetViews>
  <sheetFormatPr defaultColWidth="8.81640625" defaultRowHeight="14.5" x14ac:dyDescent="0.35"/>
  <cols>
    <col min="1" max="1" width="56.81640625" customWidth="1"/>
    <col min="2" max="2" width="78" style="2" bestFit="1" customWidth="1"/>
    <col min="3" max="3" width="37.26953125" bestFit="1" customWidth="1"/>
    <col min="4" max="4" width="19.54296875" style="23" bestFit="1" customWidth="1"/>
    <col min="5" max="5" width="21" style="21" bestFit="1" customWidth="1"/>
    <col min="6" max="6" width="28.81640625" bestFit="1" customWidth="1"/>
    <col min="7" max="7" width="21.54296875" bestFit="1" customWidth="1"/>
    <col min="8" max="8" width="33.26953125" bestFit="1" customWidth="1"/>
    <col min="9" max="9" width="19.54296875" customWidth="1"/>
  </cols>
  <sheetData>
    <row r="1" spans="1:9" s="1" customFormat="1" ht="23.5" x14ac:dyDescent="0.55000000000000004">
      <c r="A1" s="3" t="s">
        <v>9</v>
      </c>
      <c r="B1" s="15"/>
      <c r="C1" s="3"/>
      <c r="D1" s="7"/>
      <c r="E1" s="5"/>
    </row>
    <row r="2" spans="1:9" s="1" customFormat="1" ht="23.5" x14ac:dyDescent="0.55000000000000004">
      <c r="A2" s="4">
        <v>46203</v>
      </c>
      <c r="B2" s="16"/>
      <c r="C2" s="3"/>
      <c r="D2" s="7"/>
      <c r="E2" s="5"/>
    </row>
    <row r="3" spans="1:9" s="2" customFormat="1" x14ac:dyDescent="0.35">
      <c r="A3" s="9" t="s">
        <v>2</v>
      </c>
      <c r="B3" s="9" t="s">
        <v>3</v>
      </c>
      <c r="C3" s="10" t="s">
        <v>4</v>
      </c>
      <c r="D3" s="11" t="s">
        <v>0</v>
      </c>
      <c r="E3" s="11" t="s">
        <v>5</v>
      </c>
      <c r="F3" s="11" t="s">
        <v>6</v>
      </c>
      <c r="G3" s="11" t="s">
        <v>1</v>
      </c>
      <c r="H3" s="11" t="s">
        <v>8</v>
      </c>
      <c r="I3" s="11" t="s">
        <v>7</v>
      </c>
    </row>
    <row r="4" spans="1:9" x14ac:dyDescent="0.35">
      <c r="A4" s="13" t="s">
        <v>66</v>
      </c>
      <c r="B4" s="13" t="s">
        <v>67</v>
      </c>
      <c r="C4" s="6" t="s">
        <v>15</v>
      </c>
      <c r="D4" s="19" t="s">
        <v>11</v>
      </c>
      <c r="E4" s="17" t="s">
        <v>101</v>
      </c>
      <c r="F4" s="12" t="s">
        <v>36</v>
      </c>
      <c r="G4" s="12" t="s">
        <v>71</v>
      </c>
      <c r="H4" s="12" t="s">
        <v>72</v>
      </c>
      <c r="I4" s="14">
        <v>46224</v>
      </c>
    </row>
    <row r="5" spans="1:9" ht="87" x14ac:dyDescent="0.35">
      <c r="A5" s="13" t="s">
        <v>142</v>
      </c>
      <c r="B5" s="13" t="s">
        <v>143</v>
      </c>
      <c r="C5" s="6" t="s">
        <v>15</v>
      </c>
      <c r="D5" s="19" t="s">
        <v>11</v>
      </c>
      <c r="E5" s="18" t="s">
        <v>65</v>
      </c>
      <c r="F5" s="12" t="s">
        <v>144</v>
      </c>
      <c r="G5" s="12" t="s">
        <v>97</v>
      </c>
      <c r="H5" s="12" t="s">
        <v>98</v>
      </c>
      <c r="I5" s="14">
        <v>46225</v>
      </c>
    </row>
    <row r="6" spans="1:9" ht="29" x14ac:dyDescent="0.35">
      <c r="A6" s="13" t="s">
        <v>100</v>
      </c>
      <c r="B6" s="13" t="s">
        <v>31</v>
      </c>
      <c r="C6" s="6" t="s">
        <v>15</v>
      </c>
      <c r="D6" s="19" t="s">
        <v>11</v>
      </c>
      <c r="E6" s="17" t="s">
        <v>73</v>
      </c>
      <c r="F6" s="12" t="s">
        <v>30</v>
      </c>
      <c r="G6" s="12" t="s">
        <v>12</v>
      </c>
      <c r="H6" s="12" t="s">
        <v>13</v>
      </c>
      <c r="I6" s="14">
        <v>46230</v>
      </c>
    </row>
    <row r="7" spans="1:9" ht="58" x14ac:dyDescent="0.35">
      <c r="A7" s="13" t="s">
        <v>92</v>
      </c>
      <c r="B7" s="13" t="s">
        <v>68</v>
      </c>
      <c r="C7" s="6" t="s">
        <v>14</v>
      </c>
      <c r="D7" s="19" t="s">
        <v>11</v>
      </c>
      <c r="E7" s="17" t="s">
        <v>139</v>
      </c>
      <c r="F7" s="12" t="s">
        <v>69</v>
      </c>
      <c r="G7" s="12" t="s">
        <v>122</v>
      </c>
      <c r="H7" s="12" t="s">
        <v>123</v>
      </c>
      <c r="I7" s="14">
        <v>46248</v>
      </c>
    </row>
    <row r="8" spans="1:9" ht="130.5" x14ac:dyDescent="0.35">
      <c r="A8" s="13" t="s">
        <v>117</v>
      </c>
      <c r="B8" s="13" t="s">
        <v>118</v>
      </c>
      <c r="C8" s="6" t="s">
        <v>15</v>
      </c>
      <c r="D8" s="19" t="s">
        <v>11</v>
      </c>
      <c r="E8" s="19" t="s">
        <v>119</v>
      </c>
      <c r="F8" s="12" t="s">
        <v>120</v>
      </c>
      <c r="G8" s="12" t="s">
        <v>16</v>
      </c>
      <c r="H8" s="12" t="s">
        <v>17</v>
      </c>
      <c r="I8" s="14" t="s">
        <v>44</v>
      </c>
    </row>
    <row r="9" spans="1:9" ht="87" x14ac:dyDescent="0.35">
      <c r="A9" s="13" t="s">
        <v>91</v>
      </c>
      <c r="B9" s="13" t="s">
        <v>140</v>
      </c>
      <c r="C9" s="6" t="s">
        <v>14</v>
      </c>
      <c r="D9" s="19" t="s">
        <v>11</v>
      </c>
      <c r="E9" s="17" t="s">
        <v>141</v>
      </c>
      <c r="F9" s="12" t="s">
        <v>55</v>
      </c>
      <c r="G9" s="12" t="s">
        <v>71</v>
      </c>
      <c r="H9" s="12" t="s">
        <v>72</v>
      </c>
      <c r="I9" s="14" t="s">
        <v>44</v>
      </c>
    </row>
    <row r="10" spans="1:9" ht="72.5" x14ac:dyDescent="0.35">
      <c r="A10" s="13" t="s">
        <v>41</v>
      </c>
      <c r="B10" s="13" t="s">
        <v>42</v>
      </c>
      <c r="C10" s="6" t="s">
        <v>15</v>
      </c>
      <c r="D10" s="19" t="s">
        <v>11</v>
      </c>
      <c r="E10" s="17" t="s">
        <v>75</v>
      </c>
      <c r="F10" s="12" t="s">
        <v>33</v>
      </c>
      <c r="G10" s="12" t="s">
        <v>71</v>
      </c>
      <c r="H10" s="12" t="s">
        <v>72</v>
      </c>
      <c r="I10" s="14" t="s">
        <v>44</v>
      </c>
    </row>
    <row r="11" spans="1:9" ht="58" x14ac:dyDescent="0.35">
      <c r="A11" s="13" t="s">
        <v>106</v>
      </c>
      <c r="B11" s="13" t="s">
        <v>28</v>
      </c>
      <c r="C11" s="8" t="s">
        <v>14</v>
      </c>
      <c r="D11" s="19" t="s">
        <v>11</v>
      </c>
      <c r="E11" s="20" t="s">
        <v>75</v>
      </c>
      <c r="F11" s="12" t="s">
        <v>29</v>
      </c>
      <c r="G11" s="12" t="s">
        <v>71</v>
      </c>
      <c r="H11" s="12" t="s">
        <v>72</v>
      </c>
      <c r="I11" s="14" t="s">
        <v>45</v>
      </c>
    </row>
    <row r="12" spans="1:9" ht="116" x14ac:dyDescent="0.35">
      <c r="A12" s="13" t="s">
        <v>128</v>
      </c>
      <c r="B12" s="13" t="s">
        <v>129</v>
      </c>
      <c r="C12" s="6" t="s">
        <v>15</v>
      </c>
      <c r="D12" s="19" t="s">
        <v>11</v>
      </c>
      <c r="E12" s="17" t="s">
        <v>102</v>
      </c>
      <c r="F12" s="12" t="s">
        <v>33</v>
      </c>
      <c r="G12" s="12" t="s">
        <v>126</v>
      </c>
      <c r="H12" s="12" t="s">
        <v>127</v>
      </c>
      <c r="I12" s="14" t="s">
        <v>45</v>
      </c>
    </row>
    <row r="13" spans="1:9" ht="87" x14ac:dyDescent="0.35">
      <c r="A13" s="13" t="s">
        <v>124</v>
      </c>
      <c r="B13" s="13" t="s">
        <v>70</v>
      </c>
      <c r="C13" s="8" t="s">
        <v>15</v>
      </c>
      <c r="D13" s="19" t="s">
        <v>11</v>
      </c>
      <c r="E13" s="17" t="s">
        <v>125</v>
      </c>
      <c r="F13" s="12" t="s">
        <v>103</v>
      </c>
      <c r="G13" s="12" t="s">
        <v>126</v>
      </c>
      <c r="H13" s="12" t="s">
        <v>127</v>
      </c>
      <c r="I13" s="14" t="s">
        <v>45</v>
      </c>
    </row>
    <row r="14" spans="1:9" ht="43.5" x14ac:dyDescent="0.35">
      <c r="A14" s="13" t="s">
        <v>59</v>
      </c>
      <c r="B14" s="13" t="s">
        <v>105</v>
      </c>
      <c r="C14" s="6" t="s">
        <v>14</v>
      </c>
      <c r="D14" s="19" t="s">
        <v>11</v>
      </c>
      <c r="E14" s="19" t="s">
        <v>60</v>
      </c>
      <c r="F14" s="12" t="s">
        <v>29</v>
      </c>
      <c r="G14" s="12" t="s">
        <v>16</v>
      </c>
      <c r="H14" s="12" t="s">
        <v>17</v>
      </c>
      <c r="I14" s="14" t="s">
        <v>45</v>
      </c>
    </row>
    <row r="15" spans="1:9" ht="130.5" x14ac:dyDescent="0.35">
      <c r="A15" s="13" t="s">
        <v>145</v>
      </c>
      <c r="B15" s="13" t="s">
        <v>80</v>
      </c>
      <c r="C15" s="6" t="s">
        <v>21</v>
      </c>
      <c r="D15" s="19" t="s">
        <v>11</v>
      </c>
      <c r="E15" s="17" t="s">
        <v>121</v>
      </c>
      <c r="F15" s="12" t="s">
        <v>81</v>
      </c>
      <c r="G15" s="12" t="s">
        <v>12</v>
      </c>
      <c r="H15" s="12" t="s">
        <v>13</v>
      </c>
      <c r="I15" s="14" t="s">
        <v>45</v>
      </c>
    </row>
    <row r="16" spans="1:9" ht="87" x14ac:dyDescent="0.35">
      <c r="A16" s="13" t="s">
        <v>130</v>
      </c>
      <c r="B16" s="13" t="s">
        <v>70</v>
      </c>
      <c r="C16" s="6" t="s">
        <v>15</v>
      </c>
      <c r="D16" s="19" t="s">
        <v>11</v>
      </c>
      <c r="E16" s="17" t="s">
        <v>131</v>
      </c>
      <c r="F16" s="12" t="s">
        <v>132</v>
      </c>
      <c r="G16" s="12" t="s">
        <v>12</v>
      </c>
      <c r="H16" s="12" t="s">
        <v>13</v>
      </c>
      <c r="I16" s="14" t="s">
        <v>45</v>
      </c>
    </row>
    <row r="17" spans="1:9" ht="58" x14ac:dyDescent="0.35">
      <c r="A17" s="13" t="s">
        <v>76</v>
      </c>
      <c r="B17" s="13" t="s">
        <v>77</v>
      </c>
      <c r="C17" s="6" t="s">
        <v>15</v>
      </c>
      <c r="D17" s="19" t="s">
        <v>11</v>
      </c>
      <c r="E17" s="17" t="s">
        <v>78</v>
      </c>
      <c r="F17" s="12" t="s">
        <v>18</v>
      </c>
      <c r="G17" s="12" t="s">
        <v>19</v>
      </c>
      <c r="H17" s="12" t="s">
        <v>20</v>
      </c>
      <c r="I17" s="14" t="s">
        <v>46</v>
      </c>
    </row>
    <row r="18" spans="1:9" ht="101.5" x14ac:dyDescent="0.35">
      <c r="A18" s="13" t="s">
        <v>82</v>
      </c>
      <c r="B18" s="13" t="s">
        <v>83</v>
      </c>
      <c r="C18" s="6" t="s">
        <v>15</v>
      </c>
      <c r="D18" s="22" t="s">
        <v>11</v>
      </c>
      <c r="E18" s="17" t="s">
        <v>84</v>
      </c>
      <c r="F18" s="12" t="s">
        <v>85</v>
      </c>
      <c r="G18" s="12" t="s">
        <v>23</v>
      </c>
      <c r="H18" s="12" t="s">
        <v>24</v>
      </c>
      <c r="I18" s="14" t="s">
        <v>46</v>
      </c>
    </row>
    <row r="19" spans="1:9" ht="29" x14ac:dyDescent="0.35">
      <c r="A19" s="13" t="s">
        <v>61</v>
      </c>
      <c r="B19" s="13" t="s">
        <v>93</v>
      </c>
      <c r="C19" s="6" t="s">
        <v>21</v>
      </c>
      <c r="D19" s="19" t="s">
        <v>11</v>
      </c>
      <c r="E19" s="17" t="s">
        <v>94</v>
      </c>
      <c r="F19" s="12" t="s">
        <v>146</v>
      </c>
      <c r="G19" s="12" t="s">
        <v>19</v>
      </c>
      <c r="H19" s="12" t="s">
        <v>20</v>
      </c>
      <c r="I19" s="14" t="s">
        <v>46</v>
      </c>
    </row>
    <row r="20" spans="1:9" ht="72.5" x14ac:dyDescent="0.35">
      <c r="A20" s="13" t="s">
        <v>104</v>
      </c>
      <c r="B20" s="13" t="s">
        <v>133</v>
      </c>
      <c r="C20" s="6" t="s">
        <v>14</v>
      </c>
      <c r="D20" s="19" t="s">
        <v>11</v>
      </c>
      <c r="E20" s="17" t="s">
        <v>147</v>
      </c>
      <c r="F20" s="12" t="s">
        <v>34</v>
      </c>
      <c r="G20" s="12" t="s">
        <v>97</v>
      </c>
      <c r="H20" s="12" t="s">
        <v>98</v>
      </c>
      <c r="I20" s="14" t="s">
        <v>46</v>
      </c>
    </row>
    <row r="21" spans="1:9" ht="29" x14ac:dyDescent="0.35">
      <c r="A21" s="13" t="s">
        <v>62</v>
      </c>
      <c r="B21" s="13" t="s">
        <v>63</v>
      </c>
      <c r="C21" s="6" t="s">
        <v>14</v>
      </c>
      <c r="D21" s="19" t="s">
        <v>11</v>
      </c>
      <c r="E21" s="19" t="s">
        <v>102</v>
      </c>
      <c r="F21" s="12" t="s">
        <v>58</v>
      </c>
      <c r="G21" s="12" t="s">
        <v>19</v>
      </c>
      <c r="H21" s="12" t="s">
        <v>20</v>
      </c>
      <c r="I21" s="14" t="s">
        <v>46</v>
      </c>
    </row>
    <row r="22" spans="1:9" ht="29" x14ac:dyDescent="0.35">
      <c r="A22" s="13" t="s">
        <v>56</v>
      </c>
      <c r="B22" s="13" t="s">
        <v>57</v>
      </c>
      <c r="C22" s="6" t="s">
        <v>21</v>
      </c>
      <c r="D22" s="19" t="s">
        <v>11</v>
      </c>
      <c r="E22" s="19" t="s">
        <v>32</v>
      </c>
      <c r="F22" s="12" t="s">
        <v>22</v>
      </c>
      <c r="G22" s="12" t="s">
        <v>23</v>
      </c>
      <c r="H22" s="12" t="s">
        <v>24</v>
      </c>
      <c r="I22" s="14" t="s">
        <v>49</v>
      </c>
    </row>
    <row r="23" spans="1:9" ht="58" x14ac:dyDescent="0.35">
      <c r="A23" s="13" t="s">
        <v>107</v>
      </c>
      <c r="B23" s="13" t="s">
        <v>108</v>
      </c>
      <c r="C23" s="6" t="s">
        <v>109</v>
      </c>
      <c r="D23" s="19" t="s">
        <v>11</v>
      </c>
      <c r="E23" s="19" t="s">
        <v>110</v>
      </c>
      <c r="F23" s="12" t="s">
        <v>86</v>
      </c>
      <c r="G23" s="12" t="s">
        <v>23</v>
      </c>
      <c r="H23" s="12" t="s">
        <v>24</v>
      </c>
      <c r="I23" s="14" t="s">
        <v>49</v>
      </c>
    </row>
    <row r="24" spans="1:9" ht="246.5" x14ac:dyDescent="0.35">
      <c r="A24" s="13" t="s">
        <v>134</v>
      </c>
      <c r="B24" s="13" t="s">
        <v>135</v>
      </c>
      <c r="C24" s="6" t="s">
        <v>14</v>
      </c>
      <c r="D24" s="19" t="s">
        <v>11</v>
      </c>
      <c r="E24" s="17" t="s">
        <v>136</v>
      </c>
      <c r="F24" s="12" t="s">
        <v>137</v>
      </c>
      <c r="G24" s="12" t="s">
        <v>25</v>
      </c>
      <c r="H24" s="12" t="s">
        <v>26</v>
      </c>
      <c r="I24" s="14" t="s">
        <v>49</v>
      </c>
    </row>
    <row r="25" spans="1:9" ht="72.5" x14ac:dyDescent="0.35">
      <c r="A25" s="13" t="s">
        <v>95</v>
      </c>
      <c r="B25" s="13" t="s">
        <v>148</v>
      </c>
      <c r="C25" s="6" t="s">
        <v>14</v>
      </c>
      <c r="D25" s="19" t="s">
        <v>11</v>
      </c>
      <c r="E25" s="17" t="s">
        <v>27</v>
      </c>
      <c r="F25" s="12" t="s">
        <v>96</v>
      </c>
      <c r="G25" s="12" t="s">
        <v>19</v>
      </c>
      <c r="H25" s="12" t="s">
        <v>20</v>
      </c>
      <c r="I25" s="14" t="s">
        <v>64</v>
      </c>
    </row>
    <row r="26" spans="1:9" ht="58" x14ac:dyDescent="0.35">
      <c r="A26" s="13" t="s">
        <v>39</v>
      </c>
      <c r="B26" s="13" t="s">
        <v>40</v>
      </c>
      <c r="C26" s="6" t="s">
        <v>15</v>
      </c>
      <c r="D26" s="19" t="s">
        <v>11</v>
      </c>
      <c r="E26" s="19" t="s">
        <v>35</v>
      </c>
      <c r="F26" s="12" t="s">
        <v>38</v>
      </c>
      <c r="G26" s="12" t="s">
        <v>23</v>
      </c>
      <c r="H26" s="12" t="s">
        <v>24</v>
      </c>
      <c r="I26" s="14" t="s">
        <v>64</v>
      </c>
    </row>
    <row r="27" spans="1:9" ht="130.5" x14ac:dyDescent="0.35">
      <c r="A27" s="13" t="s">
        <v>111</v>
      </c>
      <c r="B27" s="13" t="s">
        <v>112</v>
      </c>
      <c r="C27" s="6" t="s">
        <v>15</v>
      </c>
      <c r="D27" s="19" t="s">
        <v>11</v>
      </c>
      <c r="E27" s="19" t="s">
        <v>65</v>
      </c>
      <c r="F27" s="12" t="s">
        <v>43</v>
      </c>
      <c r="G27" s="12" t="s">
        <v>19</v>
      </c>
      <c r="H27" s="12" t="s">
        <v>20</v>
      </c>
      <c r="I27" s="14" t="s">
        <v>64</v>
      </c>
    </row>
    <row r="28" spans="1:9" ht="87" x14ac:dyDescent="0.35">
      <c r="A28" s="13" t="s">
        <v>53</v>
      </c>
      <c r="B28" s="13" t="s">
        <v>138</v>
      </c>
      <c r="C28" s="6" t="s">
        <v>15</v>
      </c>
      <c r="D28" s="19" t="s">
        <v>11</v>
      </c>
      <c r="E28" s="19" t="s">
        <v>54</v>
      </c>
      <c r="F28" s="12" t="s">
        <v>74</v>
      </c>
      <c r="G28" s="12" t="s">
        <v>19</v>
      </c>
      <c r="H28" s="12" t="s">
        <v>20</v>
      </c>
      <c r="I28" s="14" t="s">
        <v>64</v>
      </c>
    </row>
    <row r="29" spans="1:9" ht="87" x14ac:dyDescent="0.35">
      <c r="A29" s="13" t="s">
        <v>50</v>
      </c>
      <c r="B29" s="13" t="s">
        <v>70</v>
      </c>
      <c r="C29" s="6" t="s">
        <v>15</v>
      </c>
      <c r="D29" s="19" t="s">
        <v>11</v>
      </c>
      <c r="E29" s="19"/>
      <c r="F29" s="12"/>
      <c r="G29" s="12" t="s">
        <v>23</v>
      </c>
      <c r="H29" s="12" t="s">
        <v>24</v>
      </c>
      <c r="I29" s="14">
        <v>46711</v>
      </c>
    </row>
    <row r="30" spans="1:9" ht="29" x14ac:dyDescent="0.35">
      <c r="A30" s="13" t="s">
        <v>113</v>
      </c>
      <c r="B30" s="13" t="s">
        <v>114</v>
      </c>
      <c r="C30" s="6" t="s">
        <v>109</v>
      </c>
      <c r="D30" s="19" t="s">
        <v>11</v>
      </c>
      <c r="E30" s="17" t="s">
        <v>115</v>
      </c>
      <c r="F30" s="12" t="s">
        <v>116</v>
      </c>
      <c r="G30" s="12" t="s">
        <v>19</v>
      </c>
      <c r="H30" s="12" t="s">
        <v>20</v>
      </c>
      <c r="I30" s="14" t="s">
        <v>79</v>
      </c>
    </row>
    <row r="31" spans="1:9" x14ac:dyDescent="0.35">
      <c r="A31" s="13" t="s">
        <v>47</v>
      </c>
      <c r="B31" s="13" t="s">
        <v>48</v>
      </c>
      <c r="C31" s="6" t="s">
        <v>15</v>
      </c>
      <c r="D31" s="19" t="s">
        <v>11</v>
      </c>
      <c r="E31" s="17" t="s">
        <v>37</v>
      </c>
      <c r="F31" s="12" t="s">
        <v>18</v>
      </c>
      <c r="G31" s="12" t="s">
        <v>19</v>
      </c>
      <c r="H31" s="12" t="s">
        <v>20</v>
      </c>
      <c r="I31" s="14" t="s">
        <v>99</v>
      </c>
    </row>
    <row r="32" spans="1:9" ht="29" x14ac:dyDescent="0.35">
      <c r="A32" s="13" t="s">
        <v>87</v>
      </c>
      <c r="B32" s="13" t="s">
        <v>88</v>
      </c>
      <c r="C32" s="6" t="s">
        <v>15</v>
      </c>
      <c r="D32" s="19" t="s">
        <v>11</v>
      </c>
      <c r="E32" s="17" t="s">
        <v>89</v>
      </c>
      <c r="F32" s="12" t="s">
        <v>90</v>
      </c>
      <c r="G32" s="12" t="s">
        <v>19</v>
      </c>
      <c r="H32" s="12" t="s">
        <v>20</v>
      </c>
      <c r="I32" s="14" t="s">
        <v>99</v>
      </c>
    </row>
    <row r="33" spans="1:9" ht="87" x14ac:dyDescent="0.35">
      <c r="A33" s="13" t="s">
        <v>51</v>
      </c>
      <c r="B33" s="13" t="s">
        <v>70</v>
      </c>
      <c r="C33" s="6" t="s">
        <v>15</v>
      </c>
      <c r="D33" s="19" t="s">
        <v>11</v>
      </c>
      <c r="E33" s="17"/>
      <c r="F33" s="12"/>
      <c r="G33" s="12" t="s">
        <v>23</v>
      </c>
      <c r="H33" s="12" t="s">
        <v>24</v>
      </c>
      <c r="I33" s="14">
        <v>47078</v>
      </c>
    </row>
    <row r="34" spans="1:9" ht="87" x14ac:dyDescent="0.35">
      <c r="A34" s="13" t="s">
        <v>52</v>
      </c>
      <c r="B34" s="13" t="s">
        <v>70</v>
      </c>
      <c r="C34" s="6" t="s">
        <v>15</v>
      </c>
      <c r="D34" s="19" t="s">
        <v>11</v>
      </c>
      <c r="E34" s="19"/>
      <c r="F34" s="12"/>
      <c r="G34" s="12" t="s">
        <v>23</v>
      </c>
      <c r="H34" s="12" t="s">
        <v>24</v>
      </c>
      <c r="I34" s="14">
        <v>47446</v>
      </c>
    </row>
  </sheetData>
  <phoneticPr fontId="25" type="noConversion"/>
  <conditionalFormatting sqref="A1:A2 C1:E2 A3:I3 A7:E33 A4 C4 D4:E6 A5:C6">
    <cfRule type="cellIs" dxfId="9" priority="10" stopIfTrue="1" operator="equal">
      <formula>0</formula>
    </cfRule>
  </conditionalFormatting>
  <conditionalFormatting sqref="A9 A26:A32">
    <cfRule type="cellIs" dxfId="8" priority="7" stopIfTrue="1" operator="equal">
      <formula>0</formula>
    </cfRule>
  </conditionalFormatting>
  <conditionalFormatting sqref="A11:A19 A21:A25 A27:A29 A31 A33">
    <cfRule type="cellIs" dxfId="7" priority="4" stopIfTrue="1" operator="equal">
      <formula>"(blank)"</formula>
    </cfRule>
    <cfRule type="cellIs" dxfId="6" priority="5" stopIfTrue="1" operator="equal">
      <formula>0</formula>
    </cfRule>
  </conditionalFormatting>
  <conditionalFormatting sqref="A5:D33 A3:D3 E3:E21 A4 C4:D4">
    <cfRule type="cellIs" dxfId="5" priority="6" stopIfTrue="1" operator="equal">
      <formula>"(blank)"</formula>
    </cfRule>
  </conditionalFormatting>
  <conditionalFormatting sqref="A5:E33 A4 C4:E4">
    <cfRule type="expression" dxfId="4" priority="8" stopIfTrue="1">
      <formula>MOD(ROW(),2)=0</formula>
    </cfRule>
  </conditionalFormatting>
  <conditionalFormatting sqref="A22:E22 B23:E33 A1:A2 C1:E2 D3:I3">
    <cfRule type="cellIs" dxfId="3" priority="9" stopIfTrue="1" operator="equal">
      <formula>"(blank)"</formula>
    </cfRule>
  </conditionalFormatting>
  <conditionalFormatting sqref="B4">
    <cfRule type="cellIs" dxfId="2" priority="1" stopIfTrue="1" operator="equal">
      <formula>"(blank)"</formula>
    </cfRule>
    <cfRule type="expression" dxfId="1" priority="2" stopIfTrue="1">
      <formula>MOD(ROW(),2)=0</formula>
    </cfRule>
    <cfRule type="cellIs" dxfId="0" priority="3" stopIfTrue="1" operator="equal">
      <formula>0</formula>
    </cfRule>
  </conditionalFormatting>
  <pageMargins left="0.25" right="0.25" top="0.25" bottom="0.25" header="0.3" footer="0.3"/>
  <pageSetup paperSize="17" scale="42" fitToHeight="0" orientation="portrait" horizontalDpi="1200" verticalDpi="1200"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E81CC-EC45-4563-BFB4-5A1A46CA1946}">
  <dimension ref="A1"/>
  <sheetViews>
    <sheetView workbookViewId="0">
      <selection activeCell="O24" sqref="O24"/>
    </sheetView>
  </sheetViews>
  <sheetFormatPr defaultRowHeight="14.5" x14ac:dyDescent="0.3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F8DAE-4D62-4894-AB48-12C607594F36}">
  <dimension ref="B1:B30"/>
  <sheetViews>
    <sheetView workbookViewId="0">
      <selection activeCell="C15" sqref="C15"/>
    </sheetView>
  </sheetViews>
  <sheetFormatPr defaultRowHeight="14.5" x14ac:dyDescent="0.35"/>
  <cols>
    <col min="2" max="2" width="23.54296875" customWidth="1"/>
  </cols>
  <sheetData>
    <row r="1" spans="2:2" ht="15" thickBot="1" x14ac:dyDescent="0.4"/>
    <row r="2" spans="2:2" ht="29.5" thickBot="1" x14ac:dyDescent="0.4">
      <c r="B2" s="24" t="s">
        <v>10</v>
      </c>
    </row>
    <row r="3" spans="2:2" x14ac:dyDescent="0.35">
      <c r="B3" s="25">
        <v>44950</v>
      </c>
    </row>
    <row r="4" spans="2:2" x14ac:dyDescent="0.35">
      <c r="B4" s="26">
        <v>45023</v>
      </c>
    </row>
    <row r="5" spans="2:2" x14ac:dyDescent="0.35">
      <c r="B5" s="26">
        <v>45076</v>
      </c>
    </row>
    <row r="6" spans="2:2" x14ac:dyDescent="0.35">
      <c r="B6" s="26">
        <v>45131</v>
      </c>
    </row>
    <row r="7" spans="2:2" x14ac:dyDescent="0.35">
      <c r="B7" s="26">
        <v>45223</v>
      </c>
    </row>
    <row r="8" spans="2:2" x14ac:dyDescent="0.35">
      <c r="B8" s="26">
        <v>45287</v>
      </c>
    </row>
    <row r="9" spans="2:2" x14ac:dyDescent="0.35">
      <c r="B9" s="26">
        <v>45320</v>
      </c>
    </row>
    <row r="10" spans="2:2" x14ac:dyDescent="0.35">
      <c r="B10" s="26">
        <v>45349</v>
      </c>
    </row>
    <row r="11" spans="2:2" x14ac:dyDescent="0.35">
      <c r="B11" s="26">
        <v>45380</v>
      </c>
    </row>
    <row r="12" spans="2:2" x14ac:dyDescent="0.35">
      <c r="B12" s="26">
        <v>45408</v>
      </c>
    </row>
    <row r="13" spans="2:2" x14ac:dyDescent="0.35">
      <c r="B13" s="26">
        <v>45450</v>
      </c>
    </row>
    <row r="14" spans="2:2" x14ac:dyDescent="0.35">
      <c r="B14" s="26">
        <v>45723</v>
      </c>
    </row>
    <row r="15" spans="2:2" x14ac:dyDescent="0.35">
      <c r="B15" s="26"/>
    </row>
    <row r="16" spans="2:2" x14ac:dyDescent="0.35">
      <c r="B16" s="26"/>
    </row>
    <row r="17" spans="2:2" x14ac:dyDescent="0.35">
      <c r="B17" s="26"/>
    </row>
    <row r="18" spans="2:2" x14ac:dyDescent="0.35">
      <c r="B18" s="26"/>
    </row>
    <row r="19" spans="2:2" x14ac:dyDescent="0.35">
      <c r="B19" s="26"/>
    </row>
    <row r="20" spans="2:2" x14ac:dyDescent="0.35">
      <c r="B20" s="26"/>
    </row>
    <row r="21" spans="2:2" x14ac:dyDescent="0.35">
      <c r="B21" s="26"/>
    </row>
    <row r="22" spans="2:2" x14ac:dyDescent="0.35">
      <c r="B22" s="26"/>
    </row>
    <row r="23" spans="2:2" x14ac:dyDescent="0.35">
      <c r="B23" s="26"/>
    </row>
    <row r="24" spans="2:2" x14ac:dyDescent="0.35">
      <c r="B24" s="26"/>
    </row>
    <row r="25" spans="2:2" x14ac:dyDescent="0.35">
      <c r="B25" s="26"/>
    </row>
    <row r="26" spans="2:2" x14ac:dyDescent="0.35">
      <c r="B26" s="26"/>
    </row>
    <row r="27" spans="2:2" x14ac:dyDescent="0.35">
      <c r="B27" s="26"/>
    </row>
    <row r="28" spans="2:2" x14ac:dyDescent="0.35">
      <c r="B28" s="26"/>
    </row>
    <row r="29" spans="2:2" x14ac:dyDescent="0.35">
      <c r="B29" s="26"/>
    </row>
    <row r="30" spans="2:2" x14ac:dyDescent="0.35">
      <c r="B30" s="26"/>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29C1D7AB2E2294D939D8AF2692571E3" ma:contentTypeVersion="16" ma:contentTypeDescription="Create a new document." ma:contentTypeScope="" ma:versionID="093d4dec00a9eb2c630c326f988d30f7">
  <xsd:schema xmlns:xsd="http://www.w3.org/2001/XMLSchema" xmlns:xs="http://www.w3.org/2001/XMLSchema" xmlns:p="http://schemas.microsoft.com/office/2006/metadata/properties" xmlns:ns3="c6fcfd76-1231-4c18-8ce4-1bb44770211e" xmlns:ns4="6a18a135-7534-45d9-8407-72762dfeafc1" targetNamespace="http://schemas.microsoft.com/office/2006/metadata/properties" ma:root="true" ma:fieldsID="f05ef10120400be67a2202d40dbf6b98" ns3:_="" ns4:_="">
    <xsd:import namespace="c6fcfd76-1231-4c18-8ce4-1bb44770211e"/>
    <xsd:import namespace="6a18a135-7534-45d9-8407-72762dfeafc1"/>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LengthInSeconds" minOccurs="0"/>
                <xsd:element ref="ns3:_activity" minOccurs="0"/>
                <xsd:element ref="ns4:SharedWithUsers" minOccurs="0"/>
                <xsd:element ref="ns4:SharedWithDetails" minOccurs="0"/>
                <xsd:element ref="ns4:SharingHintHash" minOccurs="0"/>
                <xsd:element ref="ns3:MediaServiceObjectDetectorVersions" minOccurs="0"/>
                <xsd:element ref="ns3:MediaServiceSearchProperties" minOccurs="0"/>
                <xsd:element ref="ns3:MediaServiceGenerationTime" minOccurs="0"/>
                <xsd:element ref="ns3:MediaServiceEventHashCode" minOccurs="0"/>
                <xsd:element ref="ns3:MediaServiceSystemTags" minOccurs="0"/>
                <xsd:element ref="ns3:MediaServiceOCR"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fcfd76-1231-4c18-8ce4-1bb44770211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_activity" ma:index="13" nillable="true" ma:displayName="_activity" ma:hidden="true" ma:internalName="_activity">
      <xsd:simpleType>
        <xsd:restriction base="dms:Note"/>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a18a135-7534-45d9-8407-72762dfeafc1"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SharingHintHash" ma:index="16"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c6fcfd76-1231-4c18-8ce4-1bb44770211e" xsi:nil="true"/>
  </documentManagement>
</p:properties>
</file>

<file path=customXml/itemProps1.xml><?xml version="1.0" encoding="utf-8"?>
<ds:datastoreItem xmlns:ds="http://schemas.openxmlformats.org/officeDocument/2006/customXml" ds:itemID="{70D3215C-9BCC-4C19-A9CC-08EA9D2D80D8}">
  <ds:schemaRefs>
    <ds:schemaRef ds:uri="http://schemas.microsoft.com/sharepoint/v3/contenttype/forms"/>
  </ds:schemaRefs>
</ds:datastoreItem>
</file>

<file path=customXml/itemProps2.xml><?xml version="1.0" encoding="utf-8"?>
<ds:datastoreItem xmlns:ds="http://schemas.openxmlformats.org/officeDocument/2006/customXml" ds:itemID="{1A44953E-EB48-49DB-9076-8767693D3F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fcfd76-1231-4c18-8ce4-1bb44770211e"/>
    <ds:schemaRef ds:uri="6a18a135-7534-45d9-8407-72762dfeafc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399103F-8549-4AAE-AD02-0CE2C441503A}">
  <ds:schemaRefs>
    <ds:schemaRef ds:uri="http://purl.org/dc/elements/1.1/"/>
    <ds:schemaRef ds:uri="http://schemas.microsoft.com/office/2006/documentManagement/types"/>
    <ds:schemaRef ds:uri="http://purl.org/dc/terms/"/>
    <ds:schemaRef ds:uri="http://purl.org/dc/dcmitype/"/>
    <ds:schemaRef ds:uri="c6fcfd76-1231-4c18-8ce4-1bb44770211e"/>
    <ds:schemaRef ds:uri="6a18a135-7534-45d9-8407-72762dfeafc1"/>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Construction</vt:lpstr>
      <vt:lpstr>query</vt:lpstr>
      <vt:lpstr>Distribution Log</vt:lpstr>
      <vt:lpstr>Construction!Print_Titles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2019-07-11T21:26:29Z</dcterms:created>
  <dcterms:modified xsi:type="dcterms:W3CDTF">2026-07-01T18:23:26Z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0x010100729C1D7AB2E2294D939D8AF2692571E3</vt:lpwstr>
  </property>
</Properties>
</file>